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869F6377-DCA2-488B-8F47-16E5F8832471}" xr6:coauthVersionLast="47" xr6:coauthVersionMax="47" xr10:uidLastSave="{C2DBB9CF-D458-481F-9A77-1F2F26DBC6F3}"/>
  <bookViews>
    <workbookView xWindow="-120" yWindow="-120" windowWidth="29040" windowHeight="15720" xr2:uid="{F50EBDA9-D3C2-4A16-A62E-8F1E62F34F40}"/>
  </bookViews>
  <sheets>
    <sheet name="Matthew Hun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<sst xmlns="http://schemas.openxmlformats.org/spreadsheetml/2006/main" count="375" uniqueCount="196">
  <si>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</si>
  <si>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</si>
  <si>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</si>
  <si>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</si>
  <si>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</si>
  <si>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</si>
  <si>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</si>
  <si>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</si>
  <si>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</si>
  <si>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</si>
  <si>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</si>
  <si>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</si>
  <si>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</si>
  <si>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</si>
  <si>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</si>
  <si>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</si>
  <si>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</si>
  <si>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</si>
  <si>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</si>
  <si>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</si>
  <si>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</si>
  <si>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</si>
  <si>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</si>
  <si>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</si>
  <si>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</si>
  <si>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</si>
  <si>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</si>
  <si>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</si>
  <si>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</si>
  <si>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</si>
  <si>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</si>
  <si>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</si>
  <si>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</si>
  <si>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</si>
  <si>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</si>
  <si>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</si>
  <si>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</si>
  <si>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</si>
  <si>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</si>
  <si>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</si>
  <si>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</si>
  <si>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</si>
  <si>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</si>
  <si>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</si>
  <si>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</si>
  <si>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</si>
  <si>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</si>
  <si>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</si>
  <si>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</si>
  <si>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</si>
  <si>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</si>
  <si>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</si>
  <si>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</si>
  <si>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</si>
  <si>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</si>
  <si>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</si>
  <si>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</si>
  <si>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</si>
  <si>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</si>
  <si>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</si>
  <si>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</si>
  <si>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</si>
  <si>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</si>
  <si>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</si>
  <si>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</si>
  <si>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</si>
  <si>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</si>
  <si>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</si>
  <si>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</si>
  <si>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</si>
  <si>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</si>
  <si>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</si>
  <si>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</si>
  <si>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</si>
  <si>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</si>
  <si>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</si>
  <si>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</si>
  <si>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</si>
  <si>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</si>
  <si>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</si>
  <si>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</si>
  <si>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</si>
  <si>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</si>
  <si>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</si>
  <si>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</si>
  <si>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</si>
  <si>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</si>
  <si>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</si>
  <si>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</si>
  <si>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</si>
  <si>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</si>
  <si>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</si>
  <si>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</si>
  <si>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</si>
  <si>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</si>
  <si>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</si>
  <si>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</si>
  <si>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</si>
  <si>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</si>
  <si>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</si>
  <si>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</si>
  <si>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</si>
  <si>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</si>
  <si>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</si>
  <si>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</si>
  <si>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</si>
  <si>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</si>
  <si>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</si>
  <si>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</si>
  <si>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</si>
  <si>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</si>
  <si>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</si>
  <si>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</si>
  <si>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</si>
  <si>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</si>
  <si>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</si>
  <si>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</si>
  <si>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</si>
  <si>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</si>
  <si>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</si>
  <si>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</si>
  <si>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</si>
  <si>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</si>
  <si>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</si>
  <si>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</si>
  <si>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</si>
  <si>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</si>
  <si>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</si>
  <si>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</si>
  <si>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</si>
  <si>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</si>
  <si>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</si>
  <si>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</si>
  <si>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</si>
  <si>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</si>
  <si>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</si>
  <si>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</si>
  <si>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</si>
  <si>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</si>
  <si>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</si>
  <si>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</si>
  <si>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</si>
  <si>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</si>
  <si>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</si>
  <si>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</si>
  <si>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</si>
  <si>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</si>
  <si>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</si>
  <si>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</si>
  <si>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</si>
  <si>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</si>
  <si>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</si>
  <si>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</si>
  <si>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</si>
  <si>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</si>
  <si>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</si>
  <si>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</si>
  <si>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</si>
  <si>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</si>
  <si>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</si>
  <si>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</si>
  <si>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</si>
  <si>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</si>
  <si>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</si>
  <si>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</si>
  <si>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</si>
  <si>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</si>
  <si>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</si>
  <si>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</si>
  <si>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</si>
  <si>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</si>
  <si>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</si>
  <si>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</si>
  <si>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</si>
  <si>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</si>
  <si>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</si>
  <si>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Matthew Hunt</t>
  </si>
  <si>
    <t>ANV</t>
  </si>
  <si>
    <t>Maj.</t>
  </si>
  <si>
    <t>Awarded Lieutenant's Cup Participation Ribbon</t>
  </si>
  <si>
    <t>Awarded VMI's Medal for Valor</t>
  </si>
  <si>
    <t>ANV BC 2Q</t>
  </si>
  <si>
    <t>Dixie Medal</t>
  </si>
  <si>
    <t>Matthew Hunt, CSA</t>
  </si>
  <si>
    <t>Nicholas Kunz, CSA</t>
  </si>
  <si>
    <t>WDS Civil War Battles</t>
  </si>
  <si>
    <t>.</t>
  </si>
  <si>
    <t>Andy Hendrick, USA</t>
  </si>
  <si>
    <t>Gary O'Brien, USA</t>
  </si>
  <si>
    <t>WDS Gettysburg</t>
  </si>
  <si>
    <t>001 – Getting Started [10 Turns]</t>
  </si>
  <si>
    <t>002-631014- Bristoe Station Heth’s Attack [15 Turns]</t>
  </si>
  <si>
    <t>005-620101- Williamsburg [40 Turns]</t>
  </si>
  <si>
    <t>!historical 1. Gettysburg - July 1 - 3 1863 [156 Turns]</t>
  </si>
  <si>
    <t>!historical 1.3.2 Culps Hill - July 3rd – Gettysburg [20 Turns]</t>
  </si>
  <si>
    <t>!historical 1.2.4 Little Round Top - July 2nd – Gettysburg [7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</si>
</sst>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2" sqref="W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86</v>
      </c>
      <c r="B4" s="23">
        <v>2023</v>
      </c>
      <c r="C4" s="2"/>
      <c r="D4" s="43" t="s">
        <v>166</v>
      </c>
      <c r="E4" s="47"/>
      <c r="F4" s="47"/>
      <c r="G4" s="47"/>
      <c r="H4" s="47"/>
      <c r="I4" s="47"/>
      <c r="J4" s="47"/>
      <c r="K4" s="47"/>
      <c r="L4" s="2"/>
      <c r="M4" s="62" t="s">
        <v>91</v>
      </c>
      <c r="N4" s="63"/>
      <c r="O4" s="63"/>
      <c r="P4" s="63"/>
      <c r="Q4" s="63"/>
      <c r="R4" s="64"/>
      <c r="S4" s="2"/>
      <c r="T4" s="66" t="s">
        <v>113</v>
      </c>
      <c r="U4" s="67"/>
      <c r="V4" s="2"/>
      <c r="W4" s="66" t="s">
        <v>114</v>
      </c>
      <c r="X4" s="67"/>
      <c r="Y4" s="2"/>
      <c r="Z4" s="70" t="s">
        <v>115</v>
      </c>
      <c r="AA4" s="71"/>
      <c r="AB4" s="2"/>
    </row>
    <row r="5" spans="1:28" ht="15" customHeight="1" x14ac:dyDescent="0.25">
      <c r="A5" s="37" t="s">
        <v>148</v>
      </c>
      <c r="B5" s="23">
        <v>2023</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68"/>
      <c r="U5" s="69"/>
      <c r="V5" s="2"/>
      <c r="W5" s="68"/>
      <c r="X5" s="69"/>
      <c r="Y5" s="2"/>
      <c r="Z5" s="72"/>
      <c r="AA5" s="73"/>
      <c r="AB5" s="2"/>
    </row>
    <row r="6" spans="1:28" ht="15" customHeight="1" x14ac:dyDescent="0.25">
      <c r="A6" s="37" t="s">
        <v>87</v>
      </c>
      <c r="B6" s="23" t="s">
        <v>89</v>
      </c>
      <c r="C6" s="2"/>
      <c r="D6" s="23">
        <f>D10+D14+D18+D22</f>
        <v>0</v>
      </c>
      <c r="E6" s="23">
        <f t="shared" ref="E6:H6" si="0">E10+E14+E18+E22</f>
        <v>1</v>
      </c>
      <c r="F6" s="23">
        <f t="shared" si="0"/>
        <v>3</v>
      </c>
      <c r="G6" s="23">
        <f t="shared" si="0"/>
        <v>1</v>
      </c>
      <c r="H6" s="23">
        <f t="shared" si="0"/>
        <v>1</v>
      </c>
      <c r="I6" s="54">
        <f>SUM(D6:H6)</f>
        <v>6</v>
      </c>
      <c r="J6" s="55">
        <f>(2*(D6+E6)+F6)/(2*I6)</f>
        <v>0.41666666666666669</v>
      </c>
      <c r="K6" s="55">
        <f>(2*(G6+H6)+F6)/(2*I6)</f>
        <v>0.58333333333333337</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4" t="s">
        <v>117</v>
      </c>
      <c r="U6" s="75"/>
      <c r="V6" s="31">
        <f>COUNTIFS('DOR Games'!G2:G4993,"WDS Antietam")</f>
        <v>0</v>
      </c>
      <c r="W6" s="74" t="s">
        <v>117</v>
      </c>
      <c r="X6" s="75"/>
      <c r="Y6" s="31">
        <f>COUNTIFS('DOR Games'!G2:G4994,"TS Antietam")</f>
        <v>0</v>
      </c>
      <c r="Z6" s="74" t="s">
        <v>118</v>
      </c>
      <c r="AA6" s="7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7</v>
      </c>
      <c r="S7" s="2"/>
      <c r="T7" s="74" t="s">
        <v>119</v>
      </c>
      <c r="U7" s="75"/>
      <c r="V7" s="31">
        <f>COUNTIFS('DOR Games'!G2:G4994,"WDS Atlanta")</f>
        <v>0</v>
      </c>
      <c r="W7" s="74" t="s">
        <v>120</v>
      </c>
      <c r="X7" s="75"/>
      <c r="Y7" s="31">
        <f>COUNTIFS('DOR Games'!G2:G4994,"TS Bull Run")</f>
        <v>0</v>
      </c>
      <c r="Z7" s="74" t="s">
        <v>175</v>
      </c>
      <c r="AA7" s="75"/>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4" t="s">
        <v>122</v>
      </c>
      <c r="U8" s="75"/>
      <c r="V8" s="31">
        <f>COUNTIFS('DOR Games'!G2:G4995,"WDS Chancellorsville")</f>
        <v>0</v>
      </c>
      <c r="W8" s="74" t="s">
        <v>123</v>
      </c>
      <c r="X8" s="75"/>
      <c r="Y8" s="31">
        <f>COUNTIFS('DOR Games'!G2:G4995,"TS Chickamauga")</f>
        <v>0</v>
      </c>
      <c r="Z8" s="74" t="s">
        <v>121</v>
      </c>
      <c r="AA8" s="75"/>
      <c r="AB8" s="31">
        <f>COUNTIFS('DOR Games'!$G:$G,"MATRIX- Forge of Freedom")</f>
        <v>0</v>
      </c>
    </row>
    <row r="9" spans="1:28" ht="15" customHeight="1" x14ac:dyDescent="0.25">
      <c r="A9" s="39" t="s">
        <v>150</v>
      </c>
      <c r="B9" s="57">
        <f>SUM(B10:B11)</f>
        <v>82.355000000000004</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123</v>
      </c>
      <c r="U9" s="75"/>
      <c r="V9" s="31">
        <f>COUNTIFS('DOR Games'!G2:G4996,"WDS Chickamauga")</f>
        <v>0</v>
      </c>
      <c r="W9" s="74" t="s">
        <v>127</v>
      </c>
      <c r="X9" s="75"/>
      <c r="Y9" s="31">
        <f>COUNTIFS('DOR Games'!G2:G4996,"TS Gettysburg")</f>
        <v>0</v>
      </c>
      <c r="Z9" s="74" t="s">
        <v>124</v>
      </c>
      <c r="AA9" s="75"/>
      <c r="AB9" s="31">
        <f>COUNTIFS('DOR Games'!$G:$G,"War Between The States (WBTS)")</f>
        <v>0</v>
      </c>
    </row>
    <row r="10" spans="1:28" x14ac:dyDescent="0.25">
      <c r="A10" s="40" t="s">
        <v>92</v>
      </c>
      <c r="B10" s="58">
        <f>'OBD File'!D3</f>
        <v>66.355000000000004</v>
      </c>
      <c r="C10" s="2"/>
      <c r="D10" s="23">
        <f>'DOR Games'!BH4</f>
        <v>0</v>
      </c>
      <c r="E10" s="23">
        <f>'DOR Games'!BI4</f>
        <v>1</v>
      </c>
      <c r="F10" s="23">
        <f>'DOR Games'!BJ4</f>
        <v>2</v>
      </c>
      <c r="G10" s="23">
        <f>'DOR Games'!BK4</f>
        <v>1</v>
      </c>
      <c r="H10" s="23">
        <f>'DOR Games'!BL4</f>
        <v>1</v>
      </c>
      <c r="I10" s="54">
        <f>SUM(D10:H10)</f>
        <v>5</v>
      </c>
      <c r="J10" s="55">
        <f>(2*(D10+E10)+F10)/(2*I10)</f>
        <v>0.4</v>
      </c>
      <c r="K10" s="55">
        <f>(2*(G10+H10)+F10)/(2*I10)</f>
        <v>0.6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128</v>
      </c>
      <c r="U10" s="75"/>
      <c r="V10" s="31">
        <f>COUNTIFS('DOR Games'!G2:G4997,"WDS Corinth")</f>
        <v>0</v>
      </c>
      <c r="W10" s="74" t="s">
        <v>129</v>
      </c>
      <c r="X10" s="75"/>
      <c r="Y10" s="31">
        <f>COUNTIFS('DOR Games'!G2:G4997,"TS Shiloh")</f>
        <v>0</v>
      </c>
      <c r="Z10" s="2"/>
      <c r="AA10" s="2"/>
      <c r="AB10" s="2"/>
    </row>
    <row r="11" spans="1:28" x14ac:dyDescent="0.25">
      <c r="A11" s="40" t="s">
        <v>93</v>
      </c>
      <c r="B11" s="58">
        <f>'OBD File'!M3</f>
        <v>16</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130</v>
      </c>
      <c r="U11" s="75"/>
      <c r="V11" s="31">
        <f>COUNTIFS('DOR Games'!G2:G4998,"WDS Civil War Battles")</f>
        <v>4</v>
      </c>
      <c r="W11" s="2"/>
      <c r="X11" s="2"/>
      <c r="Y11" s="2"/>
      <c r="Z11" s="2"/>
      <c r="AA11" s="2"/>
      <c r="AB11" s="2"/>
    </row>
    <row r="12" spans="1:28" x14ac:dyDescent="0.25">
      <c r="A12" s="62" t="s">
        <v>95</v>
      </c>
      <c r="B12" s="64"/>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131</v>
      </c>
      <c r="U12" s="7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132</v>
      </c>
      <c r="U13" s="75"/>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127</v>
      </c>
      <c r="U14" s="75"/>
      <c r="V14" s="31">
        <f>COUNTIFS('DOR Games'!G2:G5000,"WDS Gettysburg")</f>
        <v>3</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6" t="s">
        <v>109</v>
      </c>
      <c r="Q15" s="77"/>
      <c r="R15" s="23">
        <f>SUM(N5:N14,P5:P14,R5:R14)</f>
        <v>7</v>
      </c>
      <c r="S15" s="2"/>
      <c r="T15" s="74" t="s">
        <v>134</v>
      </c>
      <c r="U15" s="7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4" t="s">
        <v>136</v>
      </c>
      <c r="U16" s="7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2" t="s">
        <v>112</v>
      </c>
      <c r="N17" s="63"/>
      <c r="O17" s="63"/>
      <c r="P17" s="63"/>
      <c r="Q17" s="63"/>
      <c r="R17" s="64"/>
      <c r="S17" s="2"/>
      <c r="T17" s="74" t="s">
        <v>139</v>
      </c>
      <c r="U17" s="75"/>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4" t="s">
        <v>141</v>
      </c>
      <c r="U18" s="7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4" t="s">
        <v>144</v>
      </c>
      <c r="U19" s="7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158</v>
      </c>
      <c r="S20" s="2"/>
      <c r="T20" s="74" t="s">
        <v>129</v>
      </c>
      <c r="U20" s="75"/>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4" t="s">
        <v>147</v>
      </c>
      <c r="U21" s="75"/>
      <c r="V21" s="31">
        <f>COUNTIFS('DOR Games'!G2:G5007,"WDS Vicksburg")</f>
        <v>0</v>
      </c>
      <c r="W21" s="2"/>
      <c r="X21" s="2"/>
      <c r="Y21" s="2"/>
      <c r="Z21" s="76" t="s">
        <v>109</v>
      </c>
      <c r="AA21" s="77"/>
      <c r="AB21" s="36">
        <f>SUM(V6:V21,Y6:Y10,AB6:AB8)</f>
        <v>7</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165</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60">
        <f>SUM('DOR Games'!J:J)</f>
        <v>158</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34">
        <f>'DOR Games'!BD37</f>
        <v>133</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62" t="s">
        <v>169</v>
      </c>
      <c r="E31" s="63"/>
      <c r="F31" s="63"/>
      <c r="G31" s="63"/>
      <c r="H31" s="64"/>
      <c r="I31" s="34">
        <f>'DOR Games'!BD38</f>
        <v>15</v>
      </c>
      <c r="J31" s="2"/>
      <c r="K31" s="2"/>
      <c r="L31" s="2"/>
      <c r="M31" s="2"/>
      <c r="N31" s="2"/>
      <c r="O31" s="32" t="s">
        <v>137</v>
      </c>
      <c r="P31" s="33">
        <f>COUNTIFS('DOR Games'!$J$2:$J$5000,"&gt;=10",'DOR Games'!$J$2:$J$5000,"&lt;=49")</f>
        <v>5</v>
      </c>
      <c r="Q31" s="2"/>
      <c r="R31" s="2"/>
      <c r="S31" s="2"/>
      <c r="T31" s="2"/>
      <c r="U31" s="2"/>
      <c r="V31" s="2"/>
      <c r="W31" s="2"/>
      <c r="X31" s="2"/>
      <c r="Y31" s="2"/>
      <c r="Z31" s="2"/>
      <c r="AA31" s="2"/>
      <c r="AB31" s="2"/>
    </row>
    <row r="32" spans="1:28" x14ac:dyDescent="0.25">
      <c r="A32" s="2"/>
      <c r="B32" s="2"/>
      <c r="C32" s="2"/>
      <c r="D32" s="62" t="s">
        <v>170</v>
      </c>
      <c r="E32" s="63"/>
      <c r="F32" s="63"/>
      <c r="G32" s="63"/>
      <c r="H32" s="64"/>
      <c r="I32" s="34">
        <f>'DOR Games'!BD39</f>
        <v>0</v>
      </c>
      <c r="J32" s="2"/>
      <c r="K32" s="2"/>
      <c r="L32" s="2"/>
      <c r="M32" s="2"/>
      <c r="N32" s="2"/>
      <c r="O32" s="32" t="s">
        <v>140</v>
      </c>
      <c r="P32" s="33">
        <f>COUNTIFS('DOR Games'!$J$2:$J$5000,"&gt;=50",'DOR Games'!$J$2:$J$5000,"&lt;=99")</f>
        <v>1</v>
      </c>
      <c r="Q32" s="2"/>
      <c r="R32" s="2"/>
      <c r="S32" s="2"/>
      <c r="T32" s="2"/>
      <c r="U32" s="2"/>
      <c r="V32" s="2"/>
      <c r="W32" s="2"/>
      <c r="X32" s="2"/>
      <c r="Y32" s="2"/>
      <c r="Z32" s="2"/>
      <c r="AA32" s="2"/>
      <c r="AB32" s="2"/>
    </row>
    <row r="33" spans="1:28" x14ac:dyDescent="0.25">
      <c r="A33" s="2"/>
      <c r="B33" s="2"/>
      <c r="C33" s="2"/>
      <c r="D33" s="62" t="s">
        <v>171</v>
      </c>
      <c r="E33" s="63"/>
      <c r="F33" s="63"/>
      <c r="G33" s="63"/>
      <c r="H33" s="64"/>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35">
        <f>I29/J27</f>
        <v>22.571428571428573</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34">
        <f>'DOR Games'!BB4</f>
        <v>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1" sqref="F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44" t="s">
        <v>158</v>
      </c>
      <c r="G2" s="44" t="s">
        <v>161</v>
      </c>
      <c r="H2" s="44" t="s">
        <v>160</v>
      </c>
      <c r="I2" s="11" t="s">
        <v>79</v>
      </c>
      <c r="K2" s="74" t="s">
        <v>92</v>
      </c>
      <c r="L2" s="75"/>
      <c r="M2" s="74" t="s">
        <v>93</v>
      </c>
      <c r="N2" s="75"/>
    </row>
    <row r="3" spans="1:14" x14ac:dyDescent="0.25">
      <c r="A3" s="100">
        <f>'DOR Games'!A2</f>
        <v>22607</v>
      </c>
      <c r="B3" s="16">
        <f>'DOR Games'!B2</f>
        <v>45025</v>
      </c>
      <c r="C3" s="45">
        <f>'DOR Games'!AH2</f>
        <v>30</v>
      </c>
      <c r="D3" s="46">
        <f>SUM($C$3:$C$5000)</f>
        <v>66.355000000000004</v>
      </c>
      <c r="F3" s="16">
        <v>45089</v>
      </c>
      <c r="G3" s="21" t="s">
        <v>179</v>
      </c>
      <c r="H3" s="21">
        <v>0</v>
      </c>
      <c r="I3" s="46">
        <f>SUM(H3:H5000)</f>
        <v>16</v>
      </c>
      <c r="K3" s="91">
        <f>D3</f>
        <v>66.355000000000004</v>
      </c>
      <c r="L3" s="92"/>
      <c r="M3" s="91">
        <f>I3</f>
        <v>16</v>
      </c>
      <c r="N3" s="92"/>
    </row>
    <row r="4" spans="1:14" x14ac:dyDescent="0.25">
      <c r="A4" s="100">
        <f>'DOR Games'!A3</f>
        <v>22609</v>
      </c>
      <c r="B4" s="16">
        <f>'DOR Games'!B3</f>
        <v>45025</v>
      </c>
      <c r="C4" s="45">
        <f>'DOR Games'!AH3</f>
        <v>1.875</v>
      </c>
      <c r="F4" s="16">
        <v>45089</v>
      </c>
      <c r="G4" s="21" t="s">
        <v>180</v>
      </c>
      <c r="H4" s="21">
        <v>0</v>
      </c>
      <c r="L4" s="82" t="s">
        <v>96</v>
      </c>
      <c r="M4" s="83"/>
    </row>
    <row r="5" spans="1:14" x14ac:dyDescent="0.25">
      <c r="A5" s="100">
        <f>'DOR Games'!A4</f>
        <v>22643</v>
      </c>
      <c r="B5" s="16">
        <f>'DOR Games'!B4</f>
        <v>45049</v>
      </c>
      <c r="C5" s="45">
        <f>'DOR Games'!AH4</f>
        <v>3.75</v>
      </c>
      <c r="F5" s="16">
        <v>45106</v>
      </c>
      <c r="G5" s="21" t="s">
        <v>181</v>
      </c>
      <c r="H5" s="21">
        <v>6</v>
      </c>
      <c r="L5" s="84">
        <f>SUM(K3+M3)</f>
        <v>82.355000000000004</v>
      </c>
      <c r="M5" s="85"/>
    </row>
    <row r="6" spans="1:14" x14ac:dyDescent="0.25">
      <c r="A6" s="100">
        <f>'DOR Games'!A5</f>
        <v>22657</v>
      </c>
      <c r="B6" s="16">
        <f>'DOR Games'!B5</f>
        <v>45068</v>
      </c>
      <c r="C6" s="45">
        <f>'DOR Games'!AH5</f>
        <v>9.25</v>
      </c>
      <c r="F6" s="16">
        <v>45717</v>
      </c>
      <c r="G6" s="21" t="s">
        <v>182</v>
      </c>
      <c r="H6" s="21">
        <v>10</v>
      </c>
      <c r="L6" s="86"/>
      <c r="M6" s="87"/>
    </row>
    <row r="7" spans="1:14" x14ac:dyDescent="0.25">
      <c r="A7" s="100">
        <f>'DOR Games'!A6</f>
        <v>22710</v>
      </c>
      <c r="B7" s="16">
        <f>'DOR Games'!B6</f>
        <v>45097</v>
      </c>
      <c r="C7" s="45">
        <f>'DOR Games'!AH6</f>
        <v>17.38</v>
      </c>
      <c r="F7" s="16"/>
      <c r="G7" s="21"/>
      <c r="H7" s="21"/>
    </row>
    <row r="8" spans="1:14" x14ac:dyDescent="0.25">
      <c r="A8" s="100">
        <f>'DOR Games'!A7</f>
        <v>22715</v>
      </c>
      <c r="B8" s="16">
        <f>'DOR Games'!B7</f>
        <v>45098</v>
      </c>
      <c r="C8" s="45">
        <f>'DOR Games'!AH7</f>
        <v>2.42</v>
      </c>
      <c r="F8" s="16"/>
      <c r="G8" s="21"/>
      <c r="H8" s="21"/>
    </row>
    <row r="9" spans="1:14" x14ac:dyDescent="0.25">
      <c r="A9" s="100">
        <f>'DOR Games'!A8</f>
        <v>22729</v>
      </c>
      <c r="B9" s="16">
        <f>'DOR Games'!B8</f>
        <v>45109</v>
      </c>
      <c r="C9" s="45">
        <f>'DOR Games'!AH8</f>
        <v>1.68</v>
      </c>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9" sqref="F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'Matthew Hunt'!A1</f>
        <v>Matthew Hunt</v>
      </c>
      <c r="BH1" s="14" t="s">
        <v>11</v>
      </c>
      <c r="BI1" s="14" t="s">
        <v>12</v>
      </c>
      <c r="BJ1" s="14" t="s">
        <v>5</v>
      </c>
      <c r="BK1" s="14" t="s">
        <v>14</v>
      </c>
      <c r="BL1" s="14" t="s">
        <v>15</v>
      </c>
    </row>
    <row r="2" spans="1:75" x14ac:dyDescent="0.25">
      <c r="A2" s="96">
        <v>22607</v>
      </c>
      <c r="B2" s="16">
        <v>45025</v>
      </c>
      <c r="C2" t="s">
        <v>62</v>
      </c>
      <c r="D2" t="s">
        <v>183</v>
      </c>
      <c r="E2" t="s">
        <v>63</v>
      </c>
      <c r="F2" t="s">
        <v>184</v>
      </c>
      <c r="G2" t="s">
        <v>185</v>
      </c>
      <c r="H2" s="97" t="s">
        <v>190</v>
      </c>
      <c r="I2" t="s">
        <v>64</v>
      </c>
      <c r="J2" s="14">
        <v>10</v>
      </c>
      <c r="K2" s="14" t="s">
        <v>62</v>
      </c>
      <c r="L2" t="s">
        <v>4</v>
      </c>
      <c r="M2" s="14">
        <v>30</v>
      </c>
      <c r="N2" s="14">
        <v>10</v>
      </c>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63</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v>
      </c>
      <c r="BO2" t="s">
        <v>66</v>
      </c>
    </row>
    <row r="3" spans="1:75" x14ac:dyDescent="0.25">
      <c r="A3" s="96">
        <v>22609</v>
      </c>
      <c r="B3" s="16">
        <v>45025</v>
      </c>
      <c r="C3" t="s">
        <v>62</v>
      </c>
      <c r="D3" t="s">
        <v>183</v>
      </c>
      <c r="E3" t="s">
        <v>63</v>
      </c>
      <c r="F3" t="s">
        <v>184</v>
      </c>
      <c r="G3" t="s">
        <v>185</v>
      </c>
      <c r="H3" s="97" t="s">
        <v>191</v>
      </c>
      <c r="I3" t="s">
        <v>67</v>
      </c>
      <c r="J3" s="14">
        <v>15</v>
      </c>
      <c r="K3" s="14" t="s">
        <v>186</v>
      </c>
      <c r="L3" t="s">
        <v>5</v>
      </c>
      <c r="M3" s="14">
        <v>1.875</v>
      </c>
      <c r="N3" s="14">
        <v>1.875</v>
      </c>
      <c r="AH3" s="17">
        <f t="shared" ref="AH3:AH66" si="15">SUM(AI3:AZ3)</f>
        <v>1.875</v>
      </c>
      <c r="AI3" s="18">
        <f>SUMIFS(M3,D3,"*"&amp;$BB$1&amp;"*")</f>
        <v>1.875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65</v>
      </c>
      <c r="BG3" t="s">
        <v>62</v>
      </c>
      <c r="BH3" s="14">
        <f>COUNTIFS($D$2:$D$4276,"*"&amp;$BB$1&amp;"*",$K$2:$K$4276,"CSA",$L$2:$L$4276,"Major Victory",$I$2:$I$4276,"Battle")</f>
        <v>0</v>
      </c>
      <c r="BI3" s="14">
        <f>COUNTIFS($D$2:$D$4276,"*"&amp;$BB$1&amp;"*",$K$2:$K$4276,"CSA",$L$2:$L$4276,"Minor Victory",$I$2:$I$4276,"Battle")</f>
        <v>1</v>
      </c>
      <c r="BJ3" s="14">
        <f>COUNTIFS($D$2:$D$4276,"*"&amp;$BB$1&amp;"*",$K$2:$K$4276,".",$I$2:$I$4276,"Battle")</f>
        <v>2</v>
      </c>
      <c r="BK3" s="14">
        <f>COUNTIFS($D$2:$D$4276,"*"&amp;$BB$1&amp;"*",$K$2:$K$4276,"USA",$L$2:$L$4276,"Minor Victory",$I$2:$I$4276,"Battle")</f>
        <v>1</v>
      </c>
      <c r="BL3" s="14">
        <f>COUNTIFS($D$2:$D$4276,"*"&amp;$BB$1&amp;"*",$K$2:$K$4276,"USA",$L$2:$L$4276,"Major Victory",$I$2:$I$4276,"Battle")</f>
        <v>1</v>
      </c>
      <c r="BN3" cm="1">
        <f t="array" ref="BN3">SUMPRODUCT(--EXACT($BO$3,$I$2:$I$4276))</f>
        <v>5</v>
      </c>
      <c r="BO3" t="s">
        <v>68</v>
      </c>
    </row>
    <row r="4" spans="1:75" x14ac:dyDescent="0.25">
      <c r="A4" s="96">
        <v>22643</v>
      </c>
      <c r="B4" s="16">
        <v>45049</v>
      </c>
      <c r="C4" t="s">
        <v>62</v>
      </c>
      <c r="D4" t="s">
        <v>183</v>
      </c>
      <c r="E4" t="s">
        <v>63</v>
      </c>
      <c r="F4" t="s">
        <v>187</v>
      </c>
      <c r="G4" t="s">
        <v>185</v>
      </c>
      <c r="H4" s="97" t="s">
        <v>191</v>
      </c>
      <c r="I4" t="s">
        <v>68</v>
      </c>
      <c r="J4" s="14">
        <v>15</v>
      </c>
      <c r="K4" s="14" t="s">
        <v>186</v>
      </c>
      <c r="L4" t="s">
        <v>5</v>
      </c>
      <c r="M4" s="14">
        <v>3.75</v>
      </c>
      <c r="N4" s="14">
        <v>3.75</v>
      </c>
      <c r="AH4" s="17">
        <f t="shared" si="15"/>
        <v>3.75</v>
      </c>
      <c r="AI4" s="18">
        <f>SUMIFS(M4,D4,"*"&amp;$BB$1&amp;"*")</f>
        <v>3.75</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63</v>
      </c>
      <c r="BH4" s="14">
        <f>SUM(BH2:BH3)</f>
        <v>0</v>
      </c>
      <c r="BI4" s="14">
        <f>SUM(BI2:BI3)</f>
        <v>1</v>
      </c>
      <c r="BJ4" s="14">
        <f>SUM(BJ2:BJ3)</f>
        <v>2</v>
      </c>
      <c r="BK4" s="14">
        <f>SUM(BK2:BK3)</f>
        <v>1</v>
      </c>
      <c r="BL4" s="14">
        <f>SUM(BL2:BL3)</f>
        <v>1</v>
      </c>
    </row>
    <row r="5" spans="1:75" x14ac:dyDescent="0.25">
      <c r="A5" s="96">
        <v>22657</v>
      </c>
      <c r="B5" s="16">
        <v>45068</v>
      </c>
      <c r="C5" t="s">
        <v>62</v>
      </c>
      <c r="D5" t="s">
        <v>183</v>
      </c>
      <c r="E5" t="s">
        <v>63</v>
      </c>
      <c r="F5" t="s">
        <v>188</v>
      </c>
      <c r="G5" t="s">
        <v>185</v>
      </c>
      <c r="H5" s="97" t="s">
        <v>192</v>
      </c>
      <c r="I5" t="s">
        <v>68</v>
      </c>
      <c r="J5" s="14">
        <v>37</v>
      </c>
      <c r="K5" s="14" t="s">
        <v>186</v>
      </c>
      <c r="L5" t="s">
        <v>5</v>
      </c>
      <c r="M5" s="14">
        <v>9.25</v>
      </c>
      <c r="N5" s="14">
        <v>9.25</v>
      </c>
      <c r="AH5" s="17">
        <f t="shared" si="15"/>
        <v>9.25</v>
      </c>
      <c r="AI5" s="18">
        <f>SUMIFS(M5,D5,"*"&amp;$BB$1&amp;"*")</f>
        <v>9.25</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22710</v>
      </c>
      <c r="B6" s="16">
        <v>45097</v>
      </c>
      <c r="C6" t="s">
        <v>62</v>
      </c>
      <c r="D6" t="s">
        <v>183</v>
      </c>
      <c r="E6" t="s">
        <v>63</v>
      </c>
      <c r="F6" t="s">
        <v>188</v>
      </c>
      <c r="G6" t="s">
        <v>189</v>
      </c>
      <c r="H6" t="s">
        <v>193</v>
      </c>
      <c r="I6" t="s">
        <v>68</v>
      </c>
      <c r="J6" s="14">
        <v>63</v>
      </c>
      <c r="K6" s="14" t="s">
        <v>62</v>
      </c>
      <c r="L6" t="s">
        <v>4</v>
      </c>
      <c r="M6" s="14">
        <v>17.38</v>
      </c>
      <c r="N6" s="14">
        <v>15.12</v>
      </c>
      <c r="AH6" s="17">
        <f t="shared" si="15"/>
        <v>17.38</v>
      </c>
      <c r="AI6" s="18">
        <f>SUMIFS(M6,D6,"*"&amp;$BB$1&amp;"*")</f>
        <v>17.38</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22715</v>
      </c>
      <c r="B7" s="16">
        <v>45098</v>
      </c>
      <c r="C7" t="s">
        <v>62</v>
      </c>
      <c r="D7" t="s">
        <v>183</v>
      </c>
      <c r="E7" t="s">
        <v>63</v>
      </c>
      <c r="F7" t="s">
        <v>187</v>
      </c>
      <c r="G7" t="s">
        <v>189</v>
      </c>
      <c r="H7" s="97" t="s">
        <v>194</v>
      </c>
      <c r="I7" t="s">
        <v>68</v>
      </c>
      <c r="J7" s="14">
        <v>11</v>
      </c>
      <c r="K7" s="14" t="s">
        <v>63</v>
      </c>
      <c r="L7" t="s">
        <v>3</v>
      </c>
      <c r="M7" s="14">
        <v>2.42</v>
      </c>
      <c r="N7" s="14">
        <v>4.08</v>
      </c>
      <c r="AH7" s="17">
        <f t="shared" si="15"/>
        <v>2.42</v>
      </c>
      <c r="AI7" s="18">
        <f>SUMIFS(M7,D7,"*"&amp;$BB$1&amp;"*")</f>
        <v>2.42</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96">
        <v>22729</v>
      </c>
      <c r="B8" s="16">
        <v>45109</v>
      </c>
      <c r="C8" t="s">
        <v>62</v>
      </c>
      <c r="D8" t="s">
        <v>183</v>
      </c>
      <c r="E8" t="s">
        <v>63</v>
      </c>
      <c r="F8" t="s">
        <v>187</v>
      </c>
      <c r="G8" t="s">
        <v>189</v>
      </c>
      <c r="H8" s="98" t="s">
        <v>195</v>
      </c>
      <c r="I8" t="s">
        <v>68</v>
      </c>
      <c r="J8" s="14">
        <v>7</v>
      </c>
      <c r="K8" s="14" t="s">
        <v>63</v>
      </c>
      <c r="L8" t="s">
        <v>4</v>
      </c>
      <c r="M8" s="14">
        <v>1.68</v>
      </c>
      <c r="N8" s="14">
        <v>2.8200000000000003</v>
      </c>
      <c r="AH8" s="17">
        <f t="shared" si="15"/>
        <v>1.68</v>
      </c>
      <c r="AI8" s="18">
        <f>SUMIFS(M8,D8,"*"&amp;$BB$1&amp;"*")</f>
        <v>1.68</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99"/>
      <c r="B9" s="21"/>
      <c r="AH9" s="17">
        <f t="shared" si="15"/>
        <v>0</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1</v>
      </c>
      <c r="BK9" s="19">
        <f>SUM(BK7:BK8)</f>
        <v>0</v>
      </c>
      <c r="BL9" s="19">
        <f>SUM(BL7:BL8)</f>
        <v>0</v>
      </c>
    </row>
    <row r="10" spans="1:75" x14ac:dyDescent="0.25">
      <c r="A10" s="99"/>
      <c r="B10" s="21"/>
      <c r="AH10" s="17">
        <f t="shared" si="15"/>
        <v>0</v>
      </c>
      <c r="AI10" s="18">
        <f>SUMIFS(M10,D10,"*"&amp;$BB$1&amp;"*")</f>
        <v>0</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61"/>
      <c r="H11" s="61"/>
      <c r="AH11" s="17">
        <f t="shared" si="15"/>
        <v>0</v>
      </c>
      <c r="AI11" s="18">
        <f>SUMIFS(M11,D11,"*"&amp;$BB$1&amp;"*")</f>
        <v>0</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c r="H12" s="61"/>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c r="H13" s="61"/>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c r="H14" s="61"/>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B15" s="15"/>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B16" s="15"/>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2:75" x14ac:dyDescent="0.25">
      <c r="B19" s="15"/>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2: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2: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66</v>
      </c>
      <c r="BR21">
        <f>SUM(BR12:BR20)</f>
        <v>0</v>
      </c>
    </row>
    <row r="22" spans="2: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2: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2: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2: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2: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2: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66</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133</v>
      </c>
      <c r="BE37" t="s">
        <v>68</v>
      </c>
      <c r="BV37" cm="1">
        <f t="array" ref="BV37">SUMPRODUCT(--EXACT($BW$37,$I$2:$I$4276))</f>
        <v>1</v>
      </c>
      <c r="BW37" t="s">
        <v>64</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15</v>
      </c>
      <c r="BE38" t="s">
        <v>67</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173</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174</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10</v>
      </c>
      <c r="BE41" t="s">
        <v>64</v>
      </c>
      <c r="BV41">
        <f>SUM(BN3,BN8,BV14,BV27,BV37)</f>
        <v>7</v>
      </c>
      <c r="BW41" t="s">
        <v>109</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158</v>
      </c>
      <c r="BE42" t="s">
        <v>79</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B11:P14 P2:P10">
    <cfRule type="containsText" dxfId="18" priority="17" operator="containsText" text=", USA">
      <formula>NOT(ISERROR(SEARCH(", USA",B2)))</formula>
    </cfRule>
    <cfRule type="containsText" dxfId="17" priority="18" operator="containsText" text=", CSA">
      <formula>NOT(ISERROR(SEARCH(", CSA",B2)))</formula>
    </cfRule>
  </conditionalFormatting>
  <conditionalFormatting sqref="AI2:AZ1048576">
    <cfRule type="cellIs" dxfId="16" priority="19" operator="greaterThan">
      <formula>0</formula>
    </cfRule>
  </conditionalFormatting>
  <conditionalFormatting sqref="A11:A14">
    <cfRule type="containsText" dxfId="15" priority="15" operator="containsText" text=", USA">
      <formula>NOT(ISERROR(SEARCH(", USA",A11)))</formula>
    </cfRule>
    <cfRule type="containsText" dxfId="14" priority="16" operator="containsText" text=", CSA">
      <formula>NOT(ISERROR(SEARCH(", CSA",A11)))</formula>
    </cfRule>
  </conditionalFormatting>
  <conditionalFormatting sqref="D10:G10 B2:G8">
    <cfRule type="containsText" dxfId="13" priority="13" operator="containsText" text=", USA">
      <formula>NOT(ISERROR(SEARCH(", USA",B2)))</formula>
    </cfRule>
    <cfRule type="containsText" dxfId="12" priority="14" operator="containsText" text=", CSA">
      <formula>NOT(ISERROR(SEARCH(", CSA",B2)))</formula>
    </cfRule>
  </conditionalFormatting>
  <conditionalFormatting sqref="H6:H8 H2">
    <cfRule type="containsText" dxfId="11" priority="11" operator="containsText" text=", USA">
      <formula>NOT(ISERROR(SEARCH(", USA",H2)))</formula>
    </cfRule>
    <cfRule type="containsText" dxfId="10" priority="12" operator="containsText" text=", CSA">
      <formula>NOT(ISERROR(SEARCH(", CSA",H2)))</formula>
    </cfRule>
  </conditionalFormatting>
  <conditionalFormatting sqref="I2:O10">
    <cfRule type="containsText" dxfId="9" priority="9" operator="containsText" text=", USA">
      <formula>NOT(ISERROR(SEARCH(", USA",I2)))</formula>
    </cfRule>
    <cfRule type="containsText" dxfId="8" priority="10" operator="containsText" text=", CSA">
      <formula>NOT(ISERROR(SEARCH(", CSA",I2)))</formula>
    </cfRule>
  </conditionalFormatting>
  <conditionalFormatting sqref="A9:A10">
    <cfRule type="containsText" dxfId="7" priority="3" operator="containsText" text=", USA">
      <formula>NOT(ISERROR(SEARCH(", USA",A9)))</formula>
    </cfRule>
    <cfRule type="containsText" dxfId="6" priority="4" operator="containsText" text=", CSA">
      <formula>NOT(ISERROR(SEARCH(", CSA",A9)))</formula>
    </cfRule>
  </conditionalFormatting>
  <conditionalFormatting sqref="B9:C10">
    <cfRule type="containsText" dxfId="5" priority="5" operator="containsText" text=", USA">
      <formula>NOT(ISERROR(SEARCH(", USA",B9)))</formula>
    </cfRule>
    <cfRule type="containsText" dxfId="4" priority="6" operator="containsText" text=", CSA">
      <formula>NOT(ISERROR(SEARCH(", CSA",B9)))</formula>
    </cfRule>
  </conditionalFormatting>
  <conditionalFormatting sqref="D9:E9">
    <cfRule type="containsText" dxfId="3" priority="1" operator="containsText" text=", USA">
      <formula>NOT(ISERROR(SEARCH(", USA",D9)))</formula>
    </cfRule>
    <cfRule type="containsText" dxfId="2" priority="2" operator="containsText" text=", CSA">
      <formula>NOT(ISERROR(SEARCH(", CSA",D9)))</formula>
    </cfRule>
  </conditionalFormatting>
  <conditionalFormatting sqref="F9:G9">
    <cfRule type="containsText" dxfId="1" priority="7" operator="containsText" text=", USA">
      <formula>NOT(ISERROR(SEARCH(", USA",F9)))</formula>
    </cfRule>
    <cfRule type="containsText" dxfId="0" priority="8" operator="containsText" text=", CSA">
      <formula>NOT(ISERROR(SEARCH(", CSA",F9)))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Matthew Hunt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2025-04-04T00:32:01Z</dcterms:modified>
</cp:coreProperties>
</file>